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M:\Projekti\Slovenske železnice (delovna)\JN\2025\Premoženje\Tehnične specifikacije\3. Podatki\"/>
    </mc:Choice>
  </mc:AlternateContent>
  <xr:revisionPtr revIDLastSave="0" documentId="13_ncr:1_{20DD112E-6B6D-422E-9306-EB871B3B527C}" xr6:coauthVersionLast="47" xr6:coauthVersionMax="47" xr10:uidLastSave="{00000000-0000-0000-0000-000000000000}"/>
  <bookViews>
    <workbookView xWindow="38290" yWindow="-110" windowWidth="38620" windowHeight="21370" xr2:uid="{C3CD3205-2626-44E9-9286-FA7C911FD590}"/>
  </bookViews>
  <sheets>
    <sheet name="REKAPITULACIJA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3" i="7" l="1"/>
  <c r="D23" i="7"/>
  <c r="E23" i="7"/>
  <c r="F23" i="7"/>
  <c r="G23" i="7"/>
  <c r="B23" i="7"/>
  <c r="H22" i="7"/>
  <c r="C22" i="7"/>
  <c r="D22" i="7"/>
  <c r="E22" i="7"/>
  <c r="F22" i="7"/>
  <c r="G22" i="7"/>
  <c r="B22" i="7"/>
  <c r="I21" i="7"/>
  <c r="I20" i="7"/>
  <c r="B20" i="7"/>
  <c r="I19" i="7"/>
  <c r="C19" i="7"/>
  <c r="D19" i="7"/>
  <c r="E19" i="7"/>
  <c r="F19" i="7"/>
  <c r="G19" i="7"/>
  <c r="B19" i="7"/>
  <c r="H18" i="7"/>
  <c r="C18" i="7"/>
  <c r="D18" i="7"/>
  <c r="E18" i="7"/>
  <c r="F18" i="7"/>
  <c r="G18" i="7"/>
  <c r="B18" i="7"/>
  <c r="C14" i="7"/>
  <c r="D14" i="7"/>
  <c r="E14" i="7"/>
  <c r="F14" i="7"/>
  <c r="G14" i="7"/>
  <c r="B14" i="7"/>
  <c r="H14" i="7" s="1"/>
  <c r="C9" i="7"/>
  <c r="D9" i="7"/>
  <c r="E9" i="7"/>
  <c r="F9" i="7"/>
  <c r="G9" i="7"/>
  <c r="B9" i="7"/>
  <c r="C5" i="7"/>
  <c r="D5" i="7"/>
  <c r="E5" i="7"/>
  <c r="F5" i="7"/>
  <c r="G5" i="7"/>
  <c r="B5" i="7"/>
  <c r="B15" i="7" s="1"/>
  <c r="I23" i="7" l="1"/>
  <c r="I5" i="7"/>
  <c r="G15" i="7"/>
  <c r="F15" i="7"/>
  <c r="E15" i="7"/>
  <c r="D15" i="7"/>
  <c r="C15" i="7"/>
  <c r="I15" i="7" s="1"/>
  <c r="I9" i="7"/>
  <c r="H21" i="7" l="1"/>
  <c r="H20" i="7"/>
  <c r="H13" i="7"/>
  <c r="I13" i="7" s="1"/>
  <c r="H12" i="7"/>
  <c r="I12" i="7" s="1"/>
  <c r="H11" i="7"/>
  <c r="I11" i="7" s="1"/>
  <c r="H10" i="7"/>
  <c r="I10" i="7" s="1"/>
  <c r="H8" i="7"/>
  <c r="H7" i="7"/>
  <c r="I7" i="7" s="1"/>
  <c r="H6" i="7"/>
  <c r="I6" i="7" s="1"/>
  <c r="H4" i="7"/>
</calcChain>
</file>

<file path=xl/sharedStrings.xml><?xml version="1.0" encoding="utf-8"?>
<sst xmlns="http://schemas.openxmlformats.org/spreadsheetml/2006/main" count="39" uniqueCount="27">
  <si>
    <t>Tovorni promet</t>
  </si>
  <si>
    <t>Potniški promet</t>
  </si>
  <si>
    <t>Infrastruktura</t>
  </si>
  <si>
    <t>Vodenje prometa</t>
  </si>
  <si>
    <t>Uprava</t>
  </si>
  <si>
    <t>Nepremičnine</t>
  </si>
  <si>
    <t>Gradbeni objekti</t>
  </si>
  <si>
    <t>Oprema brez strojelomnega rizika</t>
  </si>
  <si>
    <t>Oprema s strojelomnim rizikom</t>
  </si>
  <si>
    <t>Motorizirana  tirna vozila</t>
  </si>
  <si>
    <t>Nemotorizirana tirna  vozila</t>
  </si>
  <si>
    <t>Računalniška in povezana oprema</t>
  </si>
  <si>
    <t>Investicije v teku</t>
  </si>
  <si>
    <t>Zaloge materiala</t>
  </si>
  <si>
    <t>Osnovna sredstva</t>
  </si>
  <si>
    <t>NABAVNA VREDNOST OSNOVNIH SREDSTEV, INVESTICIJ IN ZALOG MATERIALA NA DAN 31.12.2024</t>
  </si>
  <si>
    <t>Ljubljana, 27.02.2025</t>
  </si>
  <si>
    <t>*S korekcijo za gradbene objekte -&gt;</t>
  </si>
  <si>
    <t>*S korekcijo za motorizirana tirna vozila -&gt;</t>
  </si>
  <si>
    <t>Skupaj zavarovalna osnova (brez korekcij)</t>
  </si>
  <si>
    <t>Skupaj zavarovalna osnova (s korekcijami)*</t>
  </si>
  <si>
    <t>*Pri določitvi zavarovalnih vsot je potrebno zgoraj navedene knjigovodske nabavne vrednosti povečati, in sicer:</t>
  </si>
  <si>
    <t xml:space="preserve">         15 % za motorizirana tirna vozila in</t>
  </si>
  <si>
    <t xml:space="preserve">         30 % za gradbene objekte.</t>
  </si>
  <si>
    <t>*S korekcijo za gradbene objekte in motorizirana tirna vozila -&gt;</t>
  </si>
  <si>
    <t>Skupaj (brez korekcij)</t>
  </si>
  <si>
    <t>Skupaj (s korekcijami)*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</si>
</sst>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Down">
        <bgColor theme="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3" xfId="1" applyFont="1" applyBorder="1" applyAlignment="1">
      <alignment horizontal="left" vertical="center" wrapText="1" inden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left" vertical="center" wrapText="1" indent="1"/>
    </xf>
    <xf numFmtId="164" fontId="4" fillId="2" borderId="1" xfId="0" applyNumberFormat="1" applyFont="1" applyFill="1" applyBorder="1" applyAlignment="1">
      <alignment vertical="center"/>
    </xf>
    <xf numFmtId="164" fontId="7" fillId="2" borderId="7" xfId="1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/>
    </xf>
    <xf numFmtId="164" fontId="7" fillId="2" borderId="1" xfId="1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vertical="center"/>
    </xf>
    <xf numFmtId="164" fontId="6" fillId="2" borderId="9" xfId="1" applyNumberFormat="1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 indent="1"/>
    </xf>
    <xf numFmtId="164" fontId="2" fillId="0" borderId="0" xfId="0" applyNumberFormat="1" applyFont="1" applyAlignment="1">
      <alignment vertical="center"/>
    </xf>
    <xf numFmtId="0" fontId="7" fillId="0" borderId="3" xfId="0" applyFont="1" applyBorder="1" applyAlignment="1">
      <alignment horizontal="left" vertical="center" wrapText="1" indent="1"/>
    </xf>
    <xf numFmtId="0" fontId="6" fillId="0" borderId="6" xfId="0" applyFont="1" applyBorder="1" applyAlignment="1">
      <alignment horizontal="left" vertical="center" wrapText="1" indent="1"/>
    </xf>
    <xf numFmtId="164" fontId="7" fillId="0" borderId="1" xfId="1" applyNumberFormat="1" applyFont="1" applyBorder="1" applyAlignment="1">
      <alignment vertical="center" wrapText="1"/>
    </xf>
    <xf numFmtId="164" fontId="7" fillId="0" borderId="7" xfId="1" applyNumberFormat="1" applyFont="1" applyBorder="1" applyAlignment="1">
      <alignment vertical="center" wrapText="1"/>
    </xf>
    <xf numFmtId="164" fontId="5" fillId="0" borderId="9" xfId="0" applyNumberFormat="1" applyFont="1" applyBorder="1" applyAlignment="1">
      <alignment vertical="center"/>
    </xf>
    <xf numFmtId="0" fontId="7" fillId="0" borderId="0" xfId="0" applyFont="1" applyAlignment="1">
      <alignment vertical="center" wrapText="1"/>
    </xf>
    <xf numFmtId="0" fontId="11" fillId="0" borderId="6" xfId="1" applyFont="1" applyBorder="1" applyAlignment="1">
      <alignment horizontal="right" vertical="center" wrapText="1"/>
    </xf>
    <xf numFmtId="164" fontId="11" fillId="2" borderId="1" xfId="0" applyNumberFormat="1" applyFont="1" applyFill="1" applyBorder="1" applyAlignment="1">
      <alignment vertical="center"/>
    </xf>
    <xf numFmtId="164" fontId="11" fillId="2" borderId="7" xfId="1" applyNumberFormat="1" applyFont="1" applyFill="1" applyBorder="1" applyAlignment="1">
      <alignment vertical="center" wrapText="1"/>
    </xf>
    <xf numFmtId="164" fontId="7" fillId="3" borderId="7" xfId="1" applyNumberFormat="1" applyFont="1" applyFill="1" applyBorder="1" applyAlignment="1">
      <alignment vertical="center" wrapText="1"/>
    </xf>
    <xf numFmtId="164" fontId="11" fillId="3" borderId="7" xfId="1" applyNumberFormat="1" applyFont="1" applyFill="1" applyBorder="1" applyAlignment="1">
      <alignment vertical="center" wrapText="1"/>
    </xf>
    <xf numFmtId="0" fontId="10" fillId="0" borderId="8" xfId="1" applyFont="1" applyBorder="1" applyAlignment="1">
      <alignment horizontal="right" vertical="center" wrapText="1" indent="1"/>
    </xf>
    <xf numFmtId="0" fontId="6" fillId="0" borderId="11" xfId="1" applyFont="1" applyBorder="1" applyAlignment="1">
      <alignment horizontal="left" vertical="center" wrapText="1" indent="1"/>
    </xf>
    <xf numFmtId="164" fontId="7" fillId="2" borderId="12" xfId="0" applyNumberFormat="1" applyFont="1" applyFill="1" applyBorder="1" applyAlignment="1">
      <alignment vertical="center"/>
    </xf>
    <xf numFmtId="164" fontId="2" fillId="2" borderId="12" xfId="0" applyNumberFormat="1" applyFont="1" applyFill="1" applyBorder="1" applyAlignment="1">
      <alignment vertical="center"/>
    </xf>
    <xf numFmtId="164" fontId="7" fillId="2" borderId="12" xfId="0" applyNumberFormat="1" applyFont="1" applyFill="1" applyBorder="1" applyAlignment="1">
      <alignment vertical="center" wrapText="1"/>
    </xf>
    <xf numFmtId="164" fontId="7" fillId="2" borderId="13" xfId="1" applyNumberFormat="1" applyFont="1" applyFill="1" applyBorder="1" applyAlignment="1">
      <alignment vertical="center" wrapText="1"/>
    </xf>
    <xf numFmtId="0" fontId="6" fillId="0" borderId="3" xfId="1" applyFont="1" applyBorder="1" applyAlignment="1">
      <alignment horizontal="right" vertical="center" wrapText="1" indent="1"/>
    </xf>
    <xf numFmtId="164" fontId="6" fillId="2" borderId="4" xfId="1" applyNumberFormat="1" applyFont="1" applyFill="1" applyBorder="1" applyAlignment="1">
      <alignment vertical="center" wrapText="1"/>
    </xf>
    <xf numFmtId="164" fontId="7" fillId="3" borderId="5" xfId="1" applyNumberFormat="1" applyFont="1" applyFill="1" applyBorder="1" applyAlignment="1">
      <alignment vertical="center" wrapText="1"/>
    </xf>
    <xf numFmtId="164" fontId="7" fillId="3" borderId="9" xfId="1" applyNumberFormat="1" applyFont="1" applyFill="1" applyBorder="1" applyAlignment="1">
      <alignment vertical="center" wrapText="1"/>
    </xf>
    <xf numFmtId="0" fontId="9" fillId="0" borderId="0" xfId="0" applyFont="1"/>
    <xf numFmtId="0" fontId="9" fillId="0" borderId="0" xfId="0" applyFont="1" applyAlignment="1">
      <alignment horizontal="left"/>
    </xf>
    <xf numFmtId="0" fontId="11" fillId="0" borderId="6" xfId="0" applyFont="1" applyBorder="1" applyAlignment="1">
      <alignment horizontal="right" vertical="center" wrapText="1" indent="1"/>
    </xf>
    <xf numFmtId="0" fontId="10" fillId="0" borderId="5" xfId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 indent="1"/>
    </xf>
    <xf numFmtId="164" fontId="7" fillId="3" borderId="1" xfId="1" applyNumberFormat="1" applyFont="1" applyFill="1" applyBorder="1" applyAlignment="1">
      <alignment vertical="center" wrapText="1"/>
    </xf>
    <xf numFmtId="0" fontId="6" fillId="0" borderId="11" xfId="0" applyFont="1" applyBorder="1" applyAlignment="1">
      <alignment horizontal="left" vertical="center" wrapText="1" indent="1"/>
    </xf>
    <xf numFmtId="164" fontId="7" fillId="0" borderId="12" xfId="1" applyNumberFormat="1" applyFont="1" applyBorder="1" applyAlignment="1">
      <alignment vertical="center" wrapText="1"/>
    </xf>
    <xf numFmtId="164" fontId="7" fillId="0" borderId="13" xfId="1" applyNumberFormat="1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 wrapText="1" indent="1"/>
    </xf>
    <xf numFmtId="164" fontId="5" fillId="0" borderId="4" xfId="0" applyNumberFormat="1" applyFont="1" applyBorder="1" applyAlignment="1">
      <alignment vertical="center"/>
    </xf>
    <xf numFmtId="164" fontId="6" fillId="0" borderId="4" xfId="1" applyNumberFormat="1" applyFont="1" applyBorder="1" applyAlignment="1">
      <alignment vertical="center" wrapText="1"/>
    </xf>
    <xf numFmtId="164" fontId="11" fillId="0" borderId="7" xfId="1" applyNumberFormat="1" applyFont="1" applyBorder="1" applyAlignment="1">
      <alignment vertical="center" wrapText="1"/>
    </xf>
    <xf numFmtId="164" fontId="10" fillId="2" borderId="10" xfId="1" applyNumberFormat="1" applyFont="1" applyFill="1" applyBorder="1" applyAlignment="1">
      <alignment vertical="center" wrapText="1"/>
    </xf>
    <xf numFmtId="164" fontId="10" fillId="0" borderId="10" xfId="0" applyNumberFormat="1" applyFont="1" applyBorder="1" applyAlignment="1">
      <alignment vertical="center" wrapText="1"/>
    </xf>
    <xf numFmtId="164" fontId="11" fillId="0" borderId="1" xfId="1" applyNumberFormat="1" applyFont="1" applyBorder="1" applyAlignment="1">
      <alignment vertical="center" wrapText="1"/>
    </xf>
  </cellXfs>
  <cellStyles count="2">
    <cellStyle name="Navadno" xfId="0" builtinId="0"/>
    <cellStyle name="Navadno_List1_1" xfId="1" xr:uid="{6C95B2A4-E77A-4F69-B338-05BAA57BCC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E7964-93BB-43F2-9154-620B43AE73A4}">
  <sheetPr>
    <pageSetUpPr fitToPage="1"/>
  </sheetPr>
  <dimension ref="A1:I29"/>
  <sheetViews>
    <sheetView showGridLines="0" tabSelected="1" zoomScaleNormal="100" workbookViewId="0">
      <selection activeCell="P15" sqref="P15"/>
    </sheetView>
  </sheetViews>
  <sheetFormatPr defaultRowHeight="13" x14ac:dyDescent="0.35"/>
  <cols>
    <col min="1" max="1" width="42.6328125" style="2" customWidth="1"/>
    <col min="2" max="9" width="19.7265625" style="2" customWidth="1"/>
    <col min="10" max="247" width="9.1796875" style="2"/>
    <col min="248" max="248" width="23" style="2" customWidth="1"/>
    <col min="249" max="249" width="15.7265625" style="2" customWidth="1"/>
    <col min="250" max="250" width="14.7265625" style="2" customWidth="1"/>
    <col min="251" max="252" width="13.81640625" style="2" customWidth="1"/>
    <col min="253" max="253" width="12.81640625" style="2" customWidth="1"/>
    <col min="254" max="254" width="17" style="2" customWidth="1"/>
    <col min="255" max="255" width="19.81640625" style="2" customWidth="1"/>
    <col min="256" max="503" width="9.1796875" style="2"/>
    <col min="504" max="504" width="23" style="2" customWidth="1"/>
    <col min="505" max="505" width="15.7265625" style="2" customWidth="1"/>
    <col min="506" max="506" width="14.7265625" style="2" customWidth="1"/>
    <col min="507" max="508" width="13.81640625" style="2" customWidth="1"/>
    <col min="509" max="509" width="12.81640625" style="2" customWidth="1"/>
    <col min="510" max="510" width="17" style="2" customWidth="1"/>
    <col min="511" max="511" width="19.81640625" style="2" customWidth="1"/>
    <col min="512" max="759" width="9.1796875" style="2"/>
    <col min="760" max="760" width="23" style="2" customWidth="1"/>
    <col min="761" max="761" width="15.7265625" style="2" customWidth="1"/>
    <col min="762" max="762" width="14.7265625" style="2" customWidth="1"/>
    <col min="763" max="764" width="13.81640625" style="2" customWidth="1"/>
    <col min="765" max="765" width="12.81640625" style="2" customWidth="1"/>
    <col min="766" max="766" width="17" style="2" customWidth="1"/>
    <col min="767" max="767" width="19.81640625" style="2" customWidth="1"/>
    <col min="768" max="1015" width="9.1796875" style="2"/>
    <col min="1016" max="1016" width="23" style="2" customWidth="1"/>
    <col min="1017" max="1017" width="15.7265625" style="2" customWidth="1"/>
    <col min="1018" max="1018" width="14.7265625" style="2" customWidth="1"/>
    <col min="1019" max="1020" width="13.81640625" style="2" customWidth="1"/>
    <col min="1021" max="1021" width="12.81640625" style="2" customWidth="1"/>
    <col min="1022" max="1022" width="17" style="2" customWidth="1"/>
    <col min="1023" max="1023" width="19.81640625" style="2" customWidth="1"/>
    <col min="1024" max="1271" width="9.1796875" style="2"/>
    <col min="1272" max="1272" width="23" style="2" customWidth="1"/>
    <col min="1273" max="1273" width="15.7265625" style="2" customWidth="1"/>
    <col min="1274" max="1274" width="14.7265625" style="2" customWidth="1"/>
    <col min="1275" max="1276" width="13.81640625" style="2" customWidth="1"/>
    <col min="1277" max="1277" width="12.81640625" style="2" customWidth="1"/>
    <col min="1278" max="1278" width="17" style="2" customWidth="1"/>
    <col min="1279" max="1279" width="19.81640625" style="2" customWidth="1"/>
    <col min="1280" max="1527" width="9.1796875" style="2"/>
    <col min="1528" max="1528" width="23" style="2" customWidth="1"/>
    <col min="1529" max="1529" width="15.7265625" style="2" customWidth="1"/>
    <col min="1530" max="1530" width="14.7265625" style="2" customWidth="1"/>
    <col min="1531" max="1532" width="13.81640625" style="2" customWidth="1"/>
    <col min="1533" max="1533" width="12.81640625" style="2" customWidth="1"/>
    <col min="1534" max="1534" width="17" style="2" customWidth="1"/>
    <col min="1535" max="1535" width="19.81640625" style="2" customWidth="1"/>
    <col min="1536" max="1783" width="9.1796875" style="2"/>
    <col min="1784" max="1784" width="23" style="2" customWidth="1"/>
    <col min="1785" max="1785" width="15.7265625" style="2" customWidth="1"/>
    <col min="1786" max="1786" width="14.7265625" style="2" customWidth="1"/>
    <col min="1787" max="1788" width="13.81640625" style="2" customWidth="1"/>
    <col min="1789" max="1789" width="12.81640625" style="2" customWidth="1"/>
    <col min="1790" max="1790" width="17" style="2" customWidth="1"/>
    <col min="1791" max="1791" width="19.81640625" style="2" customWidth="1"/>
    <col min="1792" max="2039" width="9.1796875" style="2"/>
    <col min="2040" max="2040" width="23" style="2" customWidth="1"/>
    <col min="2041" max="2041" width="15.7265625" style="2" customWidth="1"/>
    <col min="2042" max="2042" width="14.7265625" style="2" customWidth="1"/>
    <col min="2043" max="2044" width="13.81640625" style="2" customWidth="1"/>
    <col min="2045" max="2045" width="12.81640625" style="2" customWidth="1"/>
    <col min="2046" max="2046" width="17" style="2" customWidth="1"/>
    <col min="2047" max="2047" width="19.81640625" style="2" customWidth="1"/>
    <col min="2048" max="2295" width="9.1796875" style="2"/>
    <col min="2296" max="2296" width="23" style="2" customWidth="1"/>
    <col min="2297" max="2297" width="15.7265625" style="2" customWidth="1"/>
    <col min="2298" max="2298" width="14.7265625" style="2" customWidth="1"/>
    <col min="2299" max="2300" width="13.81640625" style="2" customWidth="1"/>
    <col min="2301" max="2301" width="12.81640625" style="2" customWidth="1"/>
    <col min="2302" max="2302" width="17" style="2" customWidth="1"/>
    <col min="2303" max="2303" width="19.81640625" style="2" customWidth="1"/>
    <col min="2304" max="2551" width="9.1796875" style="2"/>
    <col min="2552" max="2552" width="23" style="2" customWidth="1"/>
    <col min="2553" max="2553" width="15.7265625" style="2" customWidth="1"/>
    <col min="2554" max="2554" width="14.7265625" style="2" customWidth="1"/>
    <col min="2555" max="2556" width="13.81640625" style="2" customWidth="1"/>
    <col min="2557" max="2557" width="12.81640625" style="2" customWidth="1"/>
    <col min="2558" max="2558" width="17" style="2" customWidth="1"/>
    <col min="2559" max="2559" width="19.81640625" style="2" customWidth="1"/>
    <col min="2560" max="2807" width="9.1796875" style="2"/>
    <col min="2808" max="2808" width="23" style="2" customWidth="1"/>
    <col min="2809" max="2809" width="15.7265625" style="2" customWidth="1"/>
    <col min="2810" max="2810" width="14.7265625" style="2" customWidth="1"/>
    <col min="2811" max="2812" width="13.81640625" style="2" customWidth="1"/>
    <col min="2813" max="2813" width="12.81640625" style="2" customWidth="1"/>
    <col min="2814" max="2814" width="17" style="2" customWidth="1"/>
    <col min="2815" max="2815" width="19.81640625" style="2" customWidth="1"/>
    <col min="2816" max="3063" width="9.1796875" style="2"/>
    <col min="3064" max="3064" width="23" style="2" customWidth="1"/>
    <col min="3065" max="3065" width="15.7265625" style="2" customWidth="1"/>
    <col min="3066" max="3066" width="14.7265625" style="2" customWidth="1"/>
    <col min="3067" max="3068" width="13.81640625" style="2" customWidth="1"/>
    <col min="3069" max="3069" width="12.81640625" style="2" customWidth="1"/>
    <col min="3070" max="3070" width="17" style="2" customWidth="1"/>
    <col min="3071" max="3071" width="19.81640625" style="2" customWidth="1"/>
    <col min="3072" max="3319" width="9.1796875" style="2"/>
    <col min="3320" max="3320" width="23" style="2" customWidth="1"/>
    <col min="3321" max="3321" width="15.7265625" style="2" customWidth="1"/>
    <col min="3322" max="3322" width="14.7265625" style="2" customWidth="1"/>
    <col min="3323" max="3324" width="13.81640625" style="2" customWidth="1"/>
    <col min="3325" max="3325" width="12.81640625" style="2" customWidth="1"/>
    <col min="3326" max="3326" width="17" style="2" customWidth="1"/>
    <col min="3327" max="3327" width="19.81640625" style="2" customWidth="1"/>
    <col min="3328" max="3575" width="9.1796875" style="2"/>
    <col min="3576" max="3576" width="23" style="2" customWidth="1"/>
    <col min="3577" max="3577" width="15.7265625" style="2" customWidth="1"/>
    <col min="3578" max="3578" width="14.7265625" style="2" customWidth="1"/>
    <col min="3579" max="3580" width="13.81640625" style="2" customWidth="1"/>
    <col min="3581" max="3581" width="12.81640625" style="2" customWidth="1"/>
    <col min="3582" max="3582" width="17" style="2" customWidth="1"/>
    <col min="3583" max="3583" width="19.81640625" style="2" customWidth="1"/>
    <col min="3584" max="3831" width="9.1796875" style="2"/>
    <col min="3832" max="3832" width="23" style="2" customWidth="1"/>
    <col min="3833" max="3833" width="15.7265625" style="2" customWidth="1"/>
    <col min="3834" max="3834" width="14.7265625" style="2" customWidth="1"/>
    <col min="3835" max="3836" width="13.81640625" style="2" customWidth="1"/>
    <col min="3837" max="3837" width="12.81640625" style="2" customWidth="1"/>
    <col min="3838" max="3838" width="17" style="2" customWidth="1"/>
    <col min="3839" max="3839" width="19.81640625" style="2" customWidth="1"/>
    <col min="3840" max="4087" width="9.1796875" style="2"/>
    <col min="4088" max="4088" width="23" style="2" customWidth="1"/>
    <col min="4089" max="4089" width="15.7265625" style="2" customWidth="1"/>
    <col min="4090" max="4090" width="14.7265625" style="2" customWidth="1"/>
    <col min="4091" max="4092" width="13.81640625" style="2" customWidth="1"/>
    <col min="4093" max="4093" width="12.81640625" style="2" customWidth="1"/>
    <col min="4094" max="4094" width="17" style="2" customWidth="1"/>
    <col min="4095" max="4095" width="19.81640625" style="2" customWidth="1"/>
    <col min="4096" max="4343" width="9.1796875" style="2"/>
    <col min="4344" max="4344" width="23" style="2" customWidth="1"/>
    <col min="4345" max="4345" width="15.7265625" style="2" customWidth="1"/>
    <col min="4346" max="4346" width="14.7265625" style="2" customWidth="1"/>
    <col min="4347" max="4348" width="13.81640625" style="2" customWidth="1"/>
    <col min="4349" max="4349" width="12.81640625" style="2" customWidth="1"/>
    <col min="4350" max="4350" width="17" style="2" customWidth="1"/>
    <col min="4351" max="4351" width="19.81640625" style="2" customWidth="1"/>
    <col min="4352" max="4599" width="9.1796875" style="2"/>
    <col min="4600" max="4600" width="23" style="2" customWidth="1"/>
    <col min="4601" max="4601" width="15.7265625" style="2" customWidth="1"/>
    <col min="4602" max="4602" width="14.7265625" style="2" customWidth="1"/>
    <col min="4603" max="4604" width="13.81640625" style="2" customWidth="1"/>
    <col min="4605" max="4605" width="12.81640625" style="2" customWidth="1"/>
    <col min="4606" max="4606" width="17" style="2" customWidth="1"/>
    <col min="4607" max="4607" width="19.81640625" style="2" customWidth="1"/>
    <col min="4608" max="4855" width="9.1796875" style="2"/>
    <col min="4856" max="4856" width="23" style="2" customWidth="1"/>
    <col min="4857" max="4857" width="15.7265625" style="2" customWidth="1"/>
    <col min="4858" max="4858" width="14.7265625" style="2" customWidth="1"/>
    <col min="4859" max="4860" width="13.81640625" style="2" customWidth="1"/>
    <col min="4861" max="4861" width="12.81640625" style="2" customWidth="1"/>
    <col min="4862" max="4862" width="17" style="2" customWidth="1"/>
    <col min="4863" max="4863" width="19.81640625" style="2" customWidth="1"/>
    <col min="4864" max="5111" width="9.1796875" style="2"/>
    <col min="5112" max="5112" width="23" style="2" customWidth="1"/>
    <col min="5113" max="5113" width="15.7265625" style="2" customWidth="1"/>
    <col min="5114" max="5114" width="14.7265625" style="2" customWidth="1"/>
    <col min="5115" max="5116" width="13.81640625" style="2" customWidth="1"/>
    <col min="5117" max="5117" width="12.81640625" style="2" customWidth="1"/>
    <col min="5118" max="5118" width="17" style="2" customWidth="1"/>
    <col min="5119" max="5119" width="19.81640625" style="2" customWidth="1"/>
    <col min="5120" max="5367" width="9.1796875" style="2"/>
    <col min="5368" max="5368" width="23" style="2" customWidth="1"/>
    <col min="5369" max="5369" width="15.7265625" style="2" customWidth="1"/>
    <col min="5370" max="5370" width="14.7265625" style="2" customWidth="1"/>
    <col min="5371" max="5372" width="13.81640625" style="2" customWidth="1"/>
    <col min="5373" max="5373" width="12.81640625" style="2" customWidth="1"/>
    <col min="5374" max="5374" width="17" style="2" customWidth="1"/>
    <col min="5375" max="5375" width="19.81640625" style="2" customWidth="1"/>
    <col min="5376" max="5623" width="9.1796875" style="2"/>
    <col min="5624" max="5624" width="23" style="2" customWidth="1"/>
    <col min="5625" max="5625" width="15.7265625" style="2" customWidth="1"/>
    <col min="5626" max="5626" width="14.7265625" style="2" customWidth="1"/>
    <col min="5627" max="5628" width="13.81640625" style="2" customWidth="1"/>
    <col min="5629" max="5629" width="12.81640625" style="2" customWidth="1"/>
    <col min="5630" max="5630" width="17" style="2" customWidth="1"/>
    <col min="5631" max="5631" width="19.81640625" style="2" customWidth="1"/>
    <col min="5632" max="5879" width="9.1796875" style="2"/>
    <col min="5880" max="5880" width="23" style="2" customWidth="1"/>
    <col min="5881" max="5881" width="15.7265625" style="2" customWidth="1"/>
    <col min="5882" max="5882" width="14.7265625" style="2" customWidth="1"/>
    <col min="5883" max="5884" width="13.81640625" style="2" customWidth="1"/>
    <col min="5885" max="5885" width="12.81640625" style="2" customWidth="1"/>
    <col min="5886" max="5886" width="17" style="2" customWidth="1"/>
    <col min="5887" max="5887" width="19.81640625" style="2" customWidth="1"/>
    <col min="5888" max="6135" width="9.1796875" style="2"/>
    <col min="6136" max="6136" width="23" style="2" customWidth="1"/>
    <col min="6137" max="6137" width="15.7265625" style="2" customWidth="1"/>
    <col min="6138" max="6138" width="14.7265625" style="2" customWidth="1"/>
    <col min="6139" max="6140" width="13.81640625" style="2" customWidth="1"/>
    <col min="6141" max="6141" width="12.81640625" style="2" customWidth="1"/>
    <col min="6142" max="6142" width="17" style="2" customWidth="1"/>
    <col min="6143" max="6143" width="19.81640625" style="2" customWidth="1"/>
    <col min="6144" max="6391" width="9.1796875" style="2"/>
    <col min="6392" max="6392" width="23" style="2" customWidth="1"/>
    <col min="6393" max="6393" width="15.7265625" style="2" customWidth="1"/>
    <col min="6394" max="6394" width="14.7265625" style="2" customWidth="1"/>
    <col min="6395" max="6396" width="13.81640625" style="2" customWidth="1"/>
    <col min="6397" max="6397" width="12.81640625" style="2" customWidth="1"/>
    <col min="6398" max="6398" width="17" style="2" customWidth="1"/>
    <col min="6399" max="6399" width="19.81640625" style="2" customWidth="1"/>
    <col min="6400" max="6647" width="9.1796875" style="2"/>
    <col min="6648" max="6648" width="23" style="2" customWidth="1"/>
    <col min="6649" max="6649" width="15.7265625" style="2" customWidth="1"/>
    <col min="6650" max="6650" width="14.7265625" style="2" customWidth="1"/>
    <col min="6651" max="6652" width="13.81640625" style="2" customWidth="1"/>
    <col min="6653" max="6653" width="12.81640625" style="2" customWidth="1"/>
    <col min="6654" max="6654" width="17" style="2" customWidth="1"/>
    <col min="6655" max="6655" width="19.81640625" style="2" customWidth="1"/>
    <col min="6656" max="6903" width="9.1796875" style="2"/>
    <col min="6904" max="6904" width="23" style="2" customWidth="1"/>
    <col min="6905" max="6905" width="15.7265625" style="2" customWidth="1"/>
    <col min="6906" max="6906" width="14.7265625" style="2" customWidth="1"/>
    <col min="6907" max="6908" width="13.81640625" style="2" customWidth="1"/>
    <col min="6909" max="6909" width="12.81640625" style="2" customWidth="1"/>
    <col min="6910" max="6910" width="17" style="2" customWidth="1"/>
    <col min="6911" max="6911" width="19.81640625" style="2" customWidth="1"/>
    <col min="6912" max="7159" width="9.1796875" style="2"/>
    <col min="7160" max="7160" width="23" style="2" customWidth="1"/>
    <col min="7161" max="7161" width="15.7265625" style="2" customWidth="1"/>
    <col min="7162" max="7162" width="14.7265625" style="2" customWidth="1"/>
    <col min="7163" max="7164" width="13.81640625" style="2" customWidth="1"/>
    <col min="7165" max="7165" width="12.81640625" style="2" customWidth="1"/>
    <col min="7166" max="7166" width="17" style="2" customWidth="1"/>
    <col min="7167" max="7167" width="19.81640625" style="2" customWidth="1"/>
    <col min="7168" max="7415" width="9.1796875" style="2"/>
    <col min="7416" max="7416" width="23" style="2" customWidth="1"/>
    <col min="7417" max="7417" width="15.7265625" style="2" customWidth="1"/>
    <col min="7418" max="7418" width="14.7265625" style="2" customWidth="1"/>
    <col min="7419" max="7420" width="13.81640625" style="2" customWidth="1"/>
    <col min="7421" max="7421" width="12.81640625" style="2" customWidth="1"/>
    <col min="7422" max="7422" width="17" style="2" customWidth="1"/>
    <col min="7423" max="7423" width="19.81640625" style="2" customWidth="1"/>
    <col min="7424" max="7671" width="9.1796875" style="2"/>
    <col min="7672" max="7672" width="23" style="2" customWidth="1"/>
    <col min="7673" max="7673" width="15.7265625" style="2" customWidth="1"/>
    <col min="7674" max="7674" width="14.7265625" style="2" customWidth="1"/>
    <col min="7675" max="7676" width="13.81640625" style="2" customWidth="1"/>
    <col min="7677" max="7677" width="12.81640625" style="2" customWidth="1"/>
    <col min="7678" max="7678" width="17" style="2" customWidth="1"/>
    <col min="7679" max="7679" width="19.81640625" style="2" customWidth="1"/>
    <col min="7680" max="7927" width="9.1796875" style="2"/>
    <col min="7928" max="7928" width="23" style="2" customWidth="1"/>
    <col min="7929" max="7929" width="15.7265625" style="2" customWidth="1"/>
    <col min="7930" max="7930" width="14.7265625" style="2" customWidth="1"/>
    <col min="7931" max="7932" width="13.81640625" style="2" customWidth="1"/>
    <col min="7933" max="7933" width="12.81640625" style="2" customWidth="1"/>
    <col min="7934" max="7934" width="17" style="2" customWidth="1"/>
    <col min="7935" max="7935" width="19.81640625" style="2" customWidth="1"/>
    <col min="7936" max="8183" width="9.1796875" style="2"/>
    <col min="8184" max="8184" width="23" style="2" customWidth="1"/>
    <col min="8185" max="8185" width="15.7265625" style="2" customWidth="1"/>
    <col min="8186" max="8186" width="14.7265625" style="2" customWidth="1"/>
    <col min="8187" max="8188" width="13.81640625" style="2" customWidth="1"/>
    <col min="8189" max="8189" width="12.81640625" style="2" customWidth="1"/>
    <col min="8190" max="8190" width="17" style="2" customWidth="1"/>
    <col min="8191" max="8191" width="19.81640625" style="2" customWidth="1"/>
    <col min="8192" max="8439" width="9.1796875" style="2"/>
    <col min="8440" max="8440" width="23" style="2" customWidth="1"/>
    <col min="8441" max="8441" width="15.7265625" style="2" customWidth="1"/>
    <col min="8442" max="8442" width="14.7265625" style="2" customWidth="1"/>
    <col min="8443" max="8444" width="13.81640625" style="2" customWidth="1"/>
    <col min="8445" max="8445" width="12.81640625" style="2" customWidth="1"/>
    <col min="8446" max="8446" width="17" style="2" customWidth="1"/>
    <col min="8447" max="8447" width="19.81640625" style="2" customWidth="1"/>
    <col min="8448" max="8695" width="9.1796875" style="2"/>
    <col min="8696" max="8696" width="23" style="2" customWidth="1"/>
    <col min="8697" max="8697" width="15.7265625" style="2" customWidth="1"/>
    <col min="8698" max="8698" width="14.7265625" style="2" customWidth="1"/>
    <col min="8699" max="8700" width="13.81640625" style="2" customWidth="1"/>
    <col min="8701" max="8701" width="12.81640625" style="2" customWidth="1"/>
    <col min="8702" max="8702" width="17" style="2" customWidth="1"/>
    <col min="8703" max="8703" width="19.81640625" style="2" customWidth="1"/>
    <col min="8704" max="8951" width="9.1796875" style="2"/>
    <col min="8952" max="8952" width="23" style="2" customWidth="1"/>
    <col min="8953" max="8953" width="15.7265625" style="2" customWidth="1"/>
    <col min="8954" max="8954" width="14.7265625" style="2" customWidth="1"/>
    <col min="8955" max="8956" width="13.81640625" style="2" customWidth="1"/>
    <col min="8957" max="8957" width="12.81640625" style="2" customWidth="1"/>
    <col min="8958" max="8958" width="17" style="2" customWidth="1"/>
    <col min="8959" max="8959" width="19.81640625" style="2" customWidth="1"/>
    <col min="8960" max="9207" width="9.1796875" style="2"/>
    <col min="9208" max="9208" width="23" style="2" customWidth="1"/>
    <col min="9209" max="9209" width="15.7265625" style="2" customWidth="1"/>
    <col min="9210" max="9210" width="14.7265625" style="2" customWidth="1"/>
    <col min="9211" max="9212" width="13.81640625" style="2" customWidth="1"/>
    <col min="9213" max="9213" width="12.81640625" style="2" customWidth="1"/>
    <col min="9214" max="9214" width="17" style="2" customWidth="1"/>
    <col min="9215" max="9215" width="19.81640625" style="2" customWidth="1"/>
    <col min="9216" max="9463" width="9.1796875" style="2"/>
    <col min="9464" max="9464" width="23" style="2" customWidth="1"/>
    <col min="9465" max="9465" width="15.7265625" style="2" customWidth="1"/>
    <col min="9466" max="9466" width="14.7265625" style="2" customWidth="1"/>
    <col min="9467" max="9468" width="13.81640625" style="2" customWidth="1"/>
    <col min="9469" max="9469" width="12.81640625" style="2" customWidth="1"/>
    <col min="9470" max="9470" width="17" style="2" customWidth="1"/>
    <col min="9471" max="9471" width="19.81640625" style="2" customWidth="1"/>
    <col min="9472" max="9719" width="9.1796875" style="2"/>
    <col min="9720" max="9720" width="23" style="2" customWidth="1"/>
    <col min="9721" max="9721" width="15.7265625" style="2" customWidth="1"/>
    <col min="9722" max="9722" width="14.7265625" style="2" customWidth="1"/>
    <col min="9723" max="9724" width="13.81640625" style="2" customWidth="1"/>
    <col min="9725" max="9725" width="12.81640625" style="2" customWidth="1"/>
    <col min="9726" max="9726" width="17" style="2" customWidth="1"/>
    <col min="9727" max="9727" width="19.81640625" style="2" customWidth="1"/>
    <col min="9728" max="9975" width="9.1796875" style="2"/>
    <col min="9976" max="9976" width="23" style="2" customWidth="1"/>
    <col min="9977" max="9977" width="15.7265625" style="2" customWidth="1"/>
    <col min="9978" max="9978" width="14.7265625" style="2" customWidth="1"/>
    <col min="9979" max="9980" width="13.81640625" style="2" customWidth="1"/>
    <col min="9981" max="9981" width="12.81640625" style="2" customWidth="1"/>
    <col min="9982" max="9982" width="17" style="2" customWidth="1"/>
    <col min="9983" max="9983" width="19.81640625" style="2" customWidth="1"/>
    <col min="9984" max="10231" width="9.1796875" style="2"/>
    <col min="10232" max="10232" width="23" style="2" customWidth="1"/>
    <col min="10233" max="10233" width="15.7265625" style="2" customWidth="1"/>
    <col min="10234" max="10234" width="14.7265625" style="2" customWidth="1"/>
    <col min="10235" max="10236" width="13.81640625" style="2" customWidth="1"/>
    <col min="10237" max="10237" width="12.81640625" style="2" customWidth="1"/>
    <col min="10238" max="10238" width="17" style="2" customWidth="1"/>
    <col min="10239" max="10239" width="19.81640625" style="2" customWidth="1"/>
    <col min="10240" max="10487" width="9.1796875" style="2"/>
    <col min="10488" max="10488" width="23" style="2" customWidth="1"/>
    <col min="10489" max="10489" width="15.7265625" style="2" customWidth="1"/>
    <col min="10490" max="10490" width="14.7265625" style="2" customWidth="1"/>
    <col min="10491" max="10492" width="13.81640625" style="2" customWidth="1"/>
    <col min="10493" max="10493" width="12.81640625" style="2" customWidth="1"/>
    <col min="10494" max="10494" width="17" style="2" customWidth="1"/>
    <col min="10495" max="10495" width="19.81640625" style="2" customWidth="1"/>
    <col min="10496" max="10743" width="9.1796875" style="2"/>
    <col min="10744" max="10744" width="23" style="2" customWidth="1"/>
    <col min="10745" max="10745" width="15.7265625" style="2" customWidth="1"/>
    <col min="10746" max="10746" width="14.7265625" style="2" customWidth="1"/>
    <col min="10747" max="10748" width="13.81640625" style="2" customWidth="1"/>
    <col min="10749" max="10749" width="12.81640625" style="2" customWidth="1"/>
    <col min="10750" max="10750" width="17" style="2" customWidth="1"/>
    <col min="10751" max="10751" width="19.81640625" style="2" customWidth="1"/>
    <col min="10752" max="10999" width="9.1796875" style="2"/>
    <col min="11000" max="11000" width="23" style="2" customWidth="1"/>
    <col min="11001" max="11001" width="15.7265625" style="2" customWidth="1"/>
    <col min="11002" max="11002" width="14.7265625" style="2" customWidth="1"/>
    <col min="11003" max="11004" width="13.81640625" style="2" customWidth="1"/>
    <col min="11005" max="11005" width="12.81640625" style="2" customWidth="1"/>
    <col min="11006" max="11006" width="17" style="2" customWidth="1"/>
    <col min="11007" max="11007" width="19.81640625" style="2" customWidth="1"/>
    <col min="11008" max="11255" width="9.1796875" style="2"/>
    <col min="11256" max="11256" width="23" style="2" customWidth="1"/>
    <col min="11257" max="11257" width="15.7265625" style="2" customWidth="1"/>
    <col min="11258" max="11258" width="14.7265625" style="2" customWidth="1"/>
    <col min="11259" max="11260" width="13.81640625" style="2" customWidth="1"/>
    <col min="11261" max="11261" width="12.81640625" style="2" customWidth="1"/>
    <col min="11262" max="11262" width="17" style="2" customWidth="1"/>
    <col min="11263" max="11263" width="19.81640625" style="2" customWidth="1"/>
    <col min="11264" max="11511" width="9.1796875" style="2"/>
    <col min="11512" max="11512" width="23" style="2" customWidth="1"/>
    <col min="11513" max="11513" width="15.7265625" style="2" customWidth="1"/>
    <col min="11514" max="11514" width="14.7265625" style="2" customWidth="1"/>
    <col min="11515" max="11516" width="13.81640625" style="2" customWidth="1"/>
    <col min="11517" max="11517" width="12.81640625" style="2" customWidth="1"/>
    <col min="11518" max="11518" width="17" style="2" customWidth="1"/>
    <col min="11519" max="11519" width="19.81640625" style="2" customWidth="1"/>
    <col min="11520" max="11767" width="9.1796875" style="2"/>
    <col min="11768" max="11768" width="23" style="2" customWidth="1"/>
    <col min="11769" max="11769" width="15.7265625" style="2" customWidth="1"/>
    <col min="11770" max="11770" width="14.7265625" style="2" customWidth="1"/>
    <col min="11771" max="11772" width="13.81640625" style="2" customWidth="1"/>
    <col min="11773" max="11773" width="12.81640625" style="2" customWidth="1"/>
    <col min="11774" max="11774" width="17" style="2" customWidth="1"/>
    <col min="11775" max="11775" width="19.81640625" style="2" customWidth="1"/>
    <col min="11776" max="12023" width="9.1796875" style="2"/>
    <col min="12024" max="12024" width="23" style="2" customWidth="1"/>
    <col min="12025" max="12025" width="15.7265625" style="2" customWidth="1"/>
    <col min="12026" max="12026" width="14.7265625" style="2" customWidth="1"/>
    <col min="12027" max="12028" width="13.81640625" style="2" customWidth="1"/>
    <col min="12029" max="12029" width="12.81640625" style="2" customWidth="1"/>
    <col min="12030" max="12030" width="17" style="2" customWidth="1"/>
    <col min="12031" max="12031" width="19.81640625" style="2" customWidth="1"/>
    <col min="12032" max="12279" width="9.1796875" style="2"/>
    <col min="12280" max="12280" width="23" style="2" customWidth="1"/>
    <col min="12281" max="12281" width="15.7265625" style="2" customWidth="1"/>
    <col min="12282" max="12282" width="14.7265625" style="2" customWidth="1"/>
    <col min="12283" max="12284" width="13.81640625" style="2" customWidth="1"/>
    <col min="12285" max="12285" width="12.81640625" style="2" customWidth="1"/>
    <col min="12286" max="12286" width="17" style="2" customWidth="1"/>
    <col min="12287" max="12287" width="19.81640625" style="2" customWidth="1"/>
    <col min="12288" max="12535" width="9.1796875" style="2"/>
    <col min="12536" max="12536" width="23" style="2" customWidth="1"/>
    <col min="12537" max="12537" width="15.7265625" style="2" customWidth="1"/>
    <col min="12538" max="12538" width="14.7265625" style="2" customWidth="1"/>
    <col min="12539" max="12540" width="13.81640625" style="2" customWidth="1"/>
    <col min="12541" max="12541" width="12.81640625" style="2" customWidth="1"/>
    <col min="12542" max="12542" width="17" style="2" customWidth="1"/>
    <col min="12543" max="12543" width="19.81640625" style="2" customWidth="1"/>
    <col min="12544" max="12791" width="9.1796875" style="2"/>
    <col min="12792" max="12792" width="23" style="2" customWidth="1"/>
    <col min="12793" max="12793" width="15.7265625" style="2" customWidth="1"/>
    <col min="12794" max="12794" width="14.7265625" style="2" customWidth="1"/>
    <col min="12795" max="12796" width="13.81640625" style="2" customWidth="1"/>
    <col min="12797" max="12797" width="12.81640625" style="2" customWidth="1"/>
    <col min="12798" max="12798" width="17" style="2" customWidth="1"/>
    <col min="12799" max="12799" width="19.81640625" style="2" customWidth="1"/>
    <col min="12800" max="13047" width="9.1796875" style="2"/>
    <col min="13048" max="13048" width="23" style="2" customWidth="1"/>
    <col min="13049" max="13049" width="15.7265625" style="2" customWidth="1"/>
    <col min="13050" max="13050" width="14.7265625" style="2" customWidth="1"/>
    <col min="13051" max="13052" width="13.81640625" style="2" customWidth="1"/>
    <col min="13053" max="13053" width="12.81640625" style="2" customWidth="1"/>
    <col min="13054" max="13054" width="17" style="2" customWidth="1"/>
    <col min="13055" max="13055" width="19.81640625" style="2" customWidth="1"/>
    <col min="13056" max="13303" width="9.1796875" style="2"/>
    <col min="13304" max="13304" width="23" style="2" customWidth="1"/>
    <col min="13305" max="13305" width="15.7265625" style="2" customWidth="1"/>
    <col min="13306" max="13306" width="14.7265625" style="2" customWidth="1"/>
    <col min="13307" max="13308" width="13.81640625" style="2" customWidth="1"/>
    <col min="13309" max="13309" width="12.81640625" style="2" customWidth="1"/>
    <col min="13310" max="13310" width="17" style="2" customWidth="1"/>
    <col min="13311" max="13311" width="19.81640625" style="2" customWidth="1"/>
    <col min="13312" max="13559" width="9.1796875" style="2"/>
    <col min="13560" max="13560" width="23" style="2" customWidth="1"/>
    <col min="13561" max="13561" width="15.7265625" style="2" customWidth="1"/>
    <col min="13562" max="13562" width="14.7265625" style="2" customWidth="1"/>
    <col min="13563" max="13564" width="13.81640625" style="2" customWidth="1"/>
    <col min="13565" max="13565" width="12.81640625" style="2" customWidth="1"/>
    <col min="13566" max="13566" width="17" style="2" customWidth="1"/>
    <col min="13567" max="13567" width="19.81640625" style="2" customWidth="1"/>
    <col min="13568" max="13815" width="9.1796875" style="2"/>
    <col min="13816" max="13816" width="23" style="2" customWidth="1"/>
    <col min="13817" max="13817" width="15.7265625" style="2" customWidth="1"/>
    <col min="13818" max="13818" width="14.7265625" style="2" customWidth="1"/>
    <col min="13819" max="13820" width="13.81640625" style="2" customWidth="1"/>
    <col min="13821" max="13821" width="12.81640625" style="2" customWidth="1"/>
    <col min="13822" max="13822" width="17" style="2" customWidth="1"/>
    <col min="13823" max="13823" width="19.81640625" style="2" customWidth="1"/>
    <col min="13824" max="14071" width="9.1796875" style="2"/>
    <col min="14072" max="14072" width="23" style="2" customWidth="1"/>
    <col min="14073" max="14073" width="15.7265625" style="2" customWidth="1"/>
    <col min="14074" max="14074" width="14.7265625" style="2" customWidth="1"/>
    <col min="14075" max="14076" width="13.81640625" style="2" customWidth="1"/>
    <col min="14077" max="14077" width="12.81640625" style="2" customWidth="1"/>
    <col min="14078" max="14078" width="17" style="2" customWidth="1"/>
    <col min="14079" max="14079" width="19.81640625" style="2" customWidth="1"/>
    <col min="14080" max="14327" width="9.1796875" style="2"/>
    <col min="14328" max="14328" width="23" style="2" customWidth="1"/>
    <col min="14329" max="14329" width="15.7265625" style="2" customWidth="1"/>
    <col min="14330" max="14330" width="14.7265625" style="2" customWidth="1"/>
    <col min="14331" max="14332" width="13.81640625" style="2" customWidth="1"/>
    <col min="14333" max="14333" width="12.81640625" style="2" customWidth="1"/>
    <col min="14334" max="14334" width="17" style="2" customWidth="1"/>
    <col min="14335" max="14335" width="19.81640625" style="2" customWidth="1"/>
    <col min="14336" max="14583" width="9.1796875" style="2"/>
    <col min="14584" max="14584" width="23" style="2" customWidth="1"/>
    <col min="14585" max="14585" width="15.7265625" style="2" customWidth="1"/>
    <col min="14586" max="14586" width="14.7265625" style="2" customWidth="1"/>
    <col min="14587" max="14588" width="13.81640625" style="2" customWidth="1"/>
    <col min="14589" max="14589" width="12.81640625" style="2" customWidth="1"/>
    <col min="14590" max="14590" width="17" style="2" customWidth="1"/>
    <col min="14591" max="14591" width="19.81640625" style="2" customWidth="1"/>
    <col min="14592" max="14839" width="9.1796875" style="2"/>
    <col min="14840" max="14840" width="23" style="2" customWidth="1"/>
    <col min="14841" max="14841" width="15.7265625" style="2" customWidth="1"/>
    <col min="14842" max="14842" width="14.7265625" style="2" customWidth="1"/>
    <col min="14843" max="14844" width="13.81640625" style="2" customWidth="1"/>
    <col min="14845" max="14845" width="12.81640625" style="2" customWidth="1"/>
    <col min="14846" max="14846" width="17" style="2" customWidth="1"/>
    <col min="14847" max="14847" width="19.81640625" style="2" customWidth="1"/>
    <col min="14848" max="15095" width="9.1796875" style="2"/>
    <col min="15096" max="15096" width="23" style="2" customWidth="1"/>
    <col min="15097" max="15097" width="15.7265625" style="2" customWidth="1"/>
    <col min="15098" max="15098" width="14.7265625" style="2" customWidth="1"/>
    <col min="15099" max="15100" width="13.81640625" style="2" customWidth="1"/>
    <col min="15101" max="15101" width="12.81640625" style="2" customWidth="1"/>
    <col min="15102" max="15102" width="17" style="2" customWidth="1"/>
    <col min="15103" max="15103" width="19.81640625" style="2" customWidth="1"/>
    <col min="15104" max="15351" width="9.1796875" style="2"/>
    <col min="15352" max="15352" width="23" style="2" customWidth="1"/>
    <col min="15353" max="15353" width="15.7265625" style="2" customWidth="1"/>
    <col min="15354" max="15354" width="14.7265625" style="2" customWidth="1"/>
    <col min="15355" max="15356" width="13.81640625" style="2" customWidth="1"/>
    <col min="15357" max="15357" width="12.81640625" style="2" customWidth="1"/>
    <col min="15358" max="15358" width="17" style="2" customWidth="1"/>
    <col min="15359" max="15359" width="19.81640625" style="2" customWidth="1"/>
    <col min="15360" max="15607" width="9.1796875" style="2"/>
    <col min="15608" max="15608" width="23" style="2" customWidth="1"/>
    <col min="15609" max="15609" width="15.7265625" style="2" customWidth="1"/>
    <col min="15610" max="15610" width="14.7265625" style="2" customWidth="1"/>
    <col min="15611" max="15612" width="13.81640625" style="2" customWidth="1"/>
    <col min="15613" max="15613" width="12.81640625" style="2" customWidth="1"/>
    <col min="15614" max="15614" width="17" style="2" customWidth="1"/>
    <col min="15615" max="15615" width="19.81640625" style="2" customWidth="1"/>
    <col min="15616" max="15863" width="9.1796875" style="2"/>
    <col min="15864" max="15864" width="23" style="2" customWidth="1"/>
    <col min="15865" max="15865" width="15.7265625" style="2" customWidth="1"/>
    <col min="15866" max="15866" width="14.7265625" style="2" customWidth="1"/>
    <col min="15867" max="15868" width="13.81640625" style="2" customWidth="1"/>
    <col min="15869" max="15869" width="12.81640625" style="2" customWidth="1"/>
    <col min="15870" max="15870" width="17" style="2" customWidth="1"/>
    <col min="15871" max="15871" width="19.81640625" style="2" customWidth="1"/>
    <col min="15872" max="16119" width="9.1796875" style="2"/>
    <col min="16120" max="16120" width="23" style="2" customWidth="1"/>
    <col min="16121" max="16121" width="15.7265625" style="2" customWidth="1"/>
    <col min="16122" max="16122" width="14.7265625" style="2" customWidth="1"/>
    <col min="16123" max="16124" width="13.81640625" style="2" customWidth="1"/>
    <col min="16125" max="16125" width="12.81640625" style="2" customWidth="1"/>
    <col min="16126" max="16126" width="17" style="2" customWidth="1"/>
    <col min="16127" max="16127" width="19.81640625" style="2" customWidth="1"/>
    <col min="16128" max="16384" width="9.1796875" style="2"/>
  </cols>
  <sheetData>
    <row r="1" spans="1:9" s="1" customFormat="1" ht="24.75" customHeight="1" x14ac:dyDescent="0.35">
      <c r="A1" s="3" t="s">
        <v>15</v>
      </c>
      <c r="B1" s="4"/>
      <c r="C1" s="4"/>
      <c r="D1" s="4"/>
      <c r="E1" s="4"/>
      <c r="F1" s="4"/>
    </row>
    <row r="2" spans="1:9" ht="13.5" thickBot="1" x14ac:dyDescent="0.4"/>
    <row r="3" spans="1:9" s="1" customFormat="1" ht="16" customHeight="1" x14ac:dyDescent="0.35">
      <c r="A3" s="5"/>
      <c r="B3" s="6" t="s">
        <v>0</v>
      </c>
      <c r="C3" s="6" t="s">
        <v>1</v>
      </c>
      <c r="D3" s="6" t="s">
        <v>2</v>
      </c>
      <c r="E3" s="6" t="s">
        <v>3</v>
      </c>
      <c r="F3" s="6" t="s">
        <v>4</v>
      </c>
      <c r="G3" s="6" t="s">
        <v>5</v>
      </c>
      <c r="H3" s="7" t="s">
        <v>25</v>
      </c>
      <c r="I3" s="42" t="s">
        <v>26</v>
      </c>
    </row>
    <row r="4" spans="1:9" ht="16" customHeight="1" x14ac:dyDescent="0.35">
      <c r="A4" s="8" t="s">
        <v>6</v>
      </c>
      <c r="B4" s="9">
        <v>18531944.579999998</v>
      </c>
      <c r="C4" s="9">
        <v>2949046.46</v>
      </c>
      <c r="D4" s="9">
        <v>371899.85</v>
      </c>
      <c r="E4" s="9">
        <v>0</v>
      </c>
      <c r="F4" s="9">
        <v>9597356.8699999992</v>
      </c>
      <c r="G4" s="9">
        <v>18803605.609999999</v>
      </c>
      <c r="H4" s="10">
        <f t="shared" ref="H4:H13" si="0">SUM(B4:G4)</f>
        <v>50253853.369999997</v>
      </c>
      <c r="I4" s="27"/>
    </row>
    <row r="5" spans="1:9" ht="25.5" customHeight="1" x14ac:dyDescent="0.35">
      <c r="A5" s="24" t="s">
        <v>17</v>
      </c>
      <c r="B5" s="25">
        <f>B4*1.3</f>
        <v>24091527.954</v>
      </c>
      <c r="C5" s="25">
        <f t="shared" ref="C5:G5" si="1">C4*1.3</f>
        <v>3833760.398</v>
      </c>
      <c r="D5" s="25">
        <f t="shared" si="1"/>
        <v>483469.80499999999</v>
      </c>
      <c r="E5" s="25">
        <f t="shared" si="1"/>
        <v>0</v>
      </c>
      <c r="F5" s="25">
        <f t="shared" si="1"/>
        <v>12476563.931</v>
      </c>
      <c r="G5" s="25">
        <f t="shared" si="1"/>
        <v>24444687.293000001</v>
      </c>
      <c r="H5" s="28"/>
      <c r="I5" s="26">
        <f>SUM(B5:G5)</f>
        <v>65330009.380999997</v>
      </c>
    </row>
    <row r="6" spans="1:9" ht="35.15" customHeight="1" x14ac:dyDescent="0.35">
      <c r="A6" s="8" t="s">
        <v>7</v>
      </c>
      <c r="B6" s="9">
        <v>738522.15</v>
      </c>
      <c r="C6" s="9">
        <v>611964.1</v>
      </c>
      <c r="D6" s="9">
        <v>1775348.04</v>
      </c>
      <c r="E6" s="9">
        <v>666538.92000000004</v>
      </c>
      <c r="F6" s="9">
        <v>1199338.3700000001</v>
      </c>
      <c r="G6" s="9">
        <v>449626.36</v>
      </c>
      <c r="H6" s="10">
        <f t="shared" si="0"/>
        <v>5441337.9400000004</v>
      </c>
      <c r="I6" s="10">
        <f>H6</f>
        <v>5441337.9400000004</v>
      </c>
    </row>
    <row r="7" spans="1:9" ht="16" customHeight="1" x14ac:dyDescent="0.35">
      <c r="A7" s="8" t="s">
        <v>8</v>
      </c>
      <c r="B7" s="9">
        <v>2276513.54</v>
      </c>
      <c r="C7" s="9">
        <v>1475424.81</v>
      </c>
      <c r="D7" s="11">
        <v>17715036.640000001</v>
      </c>
      <c r="E7" s="9">
        <v>81331.42</v>
      </c>
      <c r="F7" s="9">
        <v>794073.58</v>
      </c>
      <c r="G7" s="9">
        <v>1028786.96</v>
      </c>
      <c r="H7" s="10">
        <f t="shared" si="0"/>
        <v>23371166.950000003</v>
      </c>
      <c r="I7" s="10">
        <f>H7</f>
        <v>23371166.950000003</v>
      </c>
    </row>
    <row r="8" spans="1:9" ht="16" customHeight="1" x14ac:dyDescent="0.35">
      <c r="A8" s="8" t="s">
        <v>9</v>
      </c>
      <c r="B8" s="9">
        <v>274800739.44</v>
      </c>
      <c r="C8" s="9">
        <v>549812066.09000003</v>
      </c>
      <c r="D8" s="9">
        <v>14131312.67</v>
      </c>
      <c r="E8" s="12">
        <v>0</v>
      </c>
      <c r="F8" s="12">
        <v>0</v>
      </c>
      <c r="G8" s="12">
        <v>0</v>
      </c>
      <c r="H8" s="10">
        <f t="shared" si="0"/>
        <v>838744118.19999993</v>
      </c>
      <c r="I8" s="27"/>
    </row>
    <row r="9" spans="1:9" ht="27.5" customHeight="1" x14ac:dyDescent="0.35">
      <c r="A9" s="24" t="s">
        <v>18</v>
      </c>
      <c r="B9" s="25">
        <f>B8*1.15</f>
        <v>316020850.35599995</v>
      </c>
      <c r="C9" s="25">
        <f t="shared" ref="C9:G9" si="2">C8*1.15</f>
        <v>632283876.00349998</v>
      </c>
      <c r="D9" s="25">
        <f t="shared" si="2"/>
        <v>16251009.570499999</v>
      </c>
      <c r="E9" s="25">
        <f t="shared" si="2"/>
        <v>0</v>
      </c>
      <c r="F9" s="25">
        <f t="shared" si="2"/>
        <v>0</v>
      </c>
      <c r="G9" s="25">
        <f t="shared" si="2"/>
        <v>0</v>
      </c>
      <c r="H9" s="27"/>
      <c r="I9" s="26">
        <f>SUM(B9:G9)</f>
        <v>964555735.92999995</v>
      </c>
    </row>
    <row r="10" spans="1:9" ht="16" customHeight="1" x14ac:dyDescent="0.35">
      <c r="A10" s="8" t="s">
        <v>10</v>
      </c>
      <c r="B10" s="13">
        <v>115730898.56</v>
      </c>
      <c r="C10" s="9">
        <v>34892202.5</v>
      </c>
      <c r="D10" s="9">
        <v>7630345.5999999996</v>
      </c>
      <c r="E10" s="9">
        <v>0</v>
      </c>
      <c r="F10" s="9">
        <v>2744.95</v>
      </c>
      <c r="G10" s="9">
        <v>0</v>
      </c>
      <c r="H10" s="10">
        <f t="shared" si="0"/>
        <v>158256191.60999998</v>
      </c>
      <c r="I10" s="10">
        <f>H10</f>
        <v>158256191.60999998</v>
      </c>
    </row>
    <row r="11" spans="1:9" ht="35.15" customHeight="1" x14ac:dyDescent="0.35">
      <c r="A11" s="8" t="s">
        <v>11</v>
      </c>
      <c r="B11" s="9">
        <v>1075117.93</v>
      </c>
      <c r="C11" s="9">
        <v>10131871.779999999</v>
      </c>
      <c r="D11" s="9">
        <v>3147716.25</v>
      </c>
      <c r="E11" s="9">
        <v>1794547.25</v>
      </c>
      <c r="F11" s="9">
        <v>19940603.780000001</v>
      </c>
      <c r="G11" s="9">
        <v>115224.13</v>
      </c>
      <c r="H11" s="10">
        <f t="shared" si="0"/>
        <v>36205081.120000005</v>
      </c>
      <c r="I11" s="10">
        <f>H11</f>
        <v>36205081.120000005</v>
      </c>
    </row>
    <row r="12" spans="1:9" ht="16" customHeight="1" x14ac:dyDescent="0.35">
      <c r="A12" s="8" t="s">
        <v>12</v>
      </c>
      <c r="B12" s="9">
        <v>9178404.2200000007</v>
      </c>
      <c r="C12" s="9">
        <v>1990545.89</v>
      </c>
      <c r="D12" s="9">
        <v>1201347.55</v>
      </c>
      <c r="E12" s="12">
        <v>0</v>
      </c>
      <c r="F12" s="9">
        <v>19576086.010000002</v>
      </c>
      <c r="G12" s="9">
        <v>0</v>
      </c>
      <c r="H12" s="10">
        <f t="shared" si="0"/>
        <v>31946383.670000002</v>
      </c>
      <c r="I12" s="10">
        <f>H12</f>
        <v>31946383.670000002</v>
      </c>
    </row>
    <row r="13" spans="1:9" ht="16" customHeight="1" thickBot="1" x14ac:dyDescent="0.4">
      <c r="A13" s="30" t="s">
        <v>13</v>
      </c>
      <c r="B13" s="31">
        <v>2696803.82</v>
      </c>
      <c r="C13" s="32">
        <v>2260143.54</v>
      </c>
      <c r="D13" s="31">
        <v>12846715.65</v>
      </c>
      <c r="E13" s="31">
        <v>26907.68</v>
      </c>
      <c r="F13" s="33">
        <v>0</v>
      </c>
      <c r="G13" s="33">
        <v>0</v>
      </c>
      <c r="H13" s="34">
        <f t="shared" si="0"/>
        <v>17830570.689999998</v>
      </c>
      <c r="I13" s="34">
        <f>H13</f>
        <v>17830570.689999998</v>
      </c>
    </row>
    <row r="14" spans="1:9" s="15" customFormat="1" ht="16" customHeight="1" x14ac:dyDescent="0.35">
      <c r="A14" s="35" t="s">
        <v>19</v>
      </c>
      <c r="B14" s="36">
        <f>SUM(B4+B6+B7+B8+B10+B11+B12+B13)</f>
        <v>425028944.24000001</v>
      </c>
      <c r="C14" s="36">
        <f t="shared" ref="C14:G14" si="3">SUM(C4+C6+C7+C8+C10+C11+C12+C13)</f>
        <v>604123265.16999996</v>
      </c>
      <c r="D14" s="36">
        <f t="shared" si="3"/>
        <v>58819722.25</v>
      </c>
      <c r="E14" s="36">
        <f t="shared" si="3"/>
        <v>2569325.27</v>
      </c>
      <c r="F14" s="36">
        <f t="shared" si="3"/>
        <v>51110203.560000002</v>
      </c>
      <c r="G14" s="36">
        <f t="shared" si="3"/>
        <v>20397243.059999999</v>
      </c>
      <c r="H14" s="36">
        <f>SUM(B14:G14)</f>
        <v>1162048703.5499997</v>
      </c>
      <c r="I14" s="37"/>
    </row>
    <row r="15" spans="1:9" s="15" customFormat="1" ht="16" customHeight="1" thickBot="1" x14ac:dyDescent="0.4">
      <c r="A15" s="29" t="s">
        <v>20</v>
      </c>
      <c r="B15" s="14">
        <f>SUM(B5+B6+B7+B9+B10+B11+B12+B13)</f>
        <v>471808638.52999997</v>
      </c>
      <c r="C15" s="14">
        <f t="shared" ref="C15:G15" si="4">SUM(C5+C6+C7+C9+C10+C11+C12+C13)</f>
        <v>687479789.02149987</v>
      </c>
      <c r="D15" s="14">
        <f t="shared" si="4"/>
        <v>61050989.105499998</v>
      </c>
      <c r="E15" s="14">
        <f t="shared" si="4"/>
        <v>2569325.27</v>
      </c>
      <c r="F15" s="14">
        <f t="shared" si="4"/>
        <v>53989410.621000007</v>
      </c>
      <c r="G15" s="14">
        <f t="shared" si="4"/>
        <v>26038324.743000001</v>
      </c>
      <c r="H15" s="38"/>
      <c r="I15" s="52">
        <f>SUM(B15:G15)</f>
        <v>1302936477.2909999</v>
      </c>
    </row>
    <row r="16" spans="1:9" ht="16" customHeight="1" thickBot="1" x14ac:dyDescent="0.4">
      <c r="A16" s="16"/>
      <c r="B16" s="17"/>
      <c r="C16" s="17"/>
      <c r="D16" s="17"/>
      <c r="E16" s="17"/>
      <c r="F16" s="17"/>
      <c r="G16" s="17"/>
      <c r="H16" s="17"/>
      <c r="I16" s="17"/>
    </row>
    <row r="17" spans="1:9" ht="16" customHeight="1" x14ac:dyDescent="0.35">
      <c r="A17" s="18"/>
      <c r="B17" s="6" t="s">
        <v>0</v>
      </c>
      <c r="C17" s="6" t="s">
        <v>1</v>
      </c>
      <c r="D17" s="6" t="s">
        <v>2</v>
      </c>
      <c r="E17" s="6" t="s">
        <v>3</v>
      </c>
      <c r="F17" s="6" t="s">
        <v>4</v>
      </c>
      <c r="G17" s="6" t="s">
        <v>5</v>
      </c>
      <c r="H17" s="6" t="s">
        <v>25</v>
      </c>
      <c r="I17" s="42" t="s">
        <v>26</v>
      </c>
    </row>
    <row r="18" spans="1:9" ht="16" customHeight="1" x14ac:dyDescent="0.35">
      <c r="A18" s="19" t="s">
        <v>14</v>
      </c>
      <c r="B18" s="20">
        <f>B14-B12-B13</f>
        <v>413153736.19999999</v>
      </c>
      <c r="C18" s="20">
        <f t="shared" ref="C18:G18" si="5">C14-C12-C13</f>
        <v>599872575.74000001</v>
      </c>
      <c r="D18" s="20">
        <f t="shared" si="5"/>
        <v>44771659.050000004</v>
      </c>
      <c r="E18" s="20">
        <f t="shared" si="5"/>
        <v>2542417.59</v>
      </c>
      <c r="F18" s="20">
        <f t="shared" si="5"/>
        <v>31534117.550000001</v>
      </c>
      <c r="G18" s="20">
        <f t="shared" si="5"/>
        <v>20397243.059999999</v>
      </c>
      <c r="H18" s="20">
        <f>SUM(B18:G18)</f>
        <v>1112271749.1900001</v>
      </c>
      <c r="I18" s="27"/>
    </row>
    <row r="19" spans="1:9" ht="24.5" customHeight="1" x14ac:dyDescent="0.35">
      <c r="A19" s="41" t="s">
        <v>24</v>
      </c>
      <c r="B19" s="54">
        <f>B15-B12-B13</f>
        <v>459933430.48999995</v>
      </c>
      <c r="C19" s="54">
        <f t="shared" ref="C19:G19" si="6">C15-C12-C13</f>
        <v>683229099.59149992</v>
      </c>
      <c r="D19" s="54">
        <f t="shared" si="6"/>
        <v>47002925.905500002</v>
      </c>
      <c r="E19" s="54">
        <f t="shared" si="6"/>
        <v>2542417.59</v>
      </c>
      <c r="F19" s="54">
        <f t="shared" si="6"/>
        <v>34413324.611000001</v>
      </c>
      <c r="G19" s="54">
        <f t="shared" si="6"/>
        <v>26038324.743000001</v>
      </c>
      <c r="H19" s="44"/>
      <c r="I19" s="51">
        <f>SUM(B19:G19)</f>
        <v>1253159522.9309998</v>
      </c>
    </row>
    <row r="20" spans="1:9" ht="16" customHeight="1" x14ac:dyDescent="0.35">
      <c r="A20" s="19" t="s">
        <v>12</v>
      </c>
      <c r="B20" s="9">
        <f>B12</f>
        <v>9178404.2200000007</v>
      </c>
      <c r="C20" s="9">
        <v>1990545.89</v>
      </c>
      <c r="D20" s="9">
        <v>1201347.55</v>
      </c>
      <c r="E20" s="12">
        <v>0</v>
      </c>
      <c r="F20" s="9">
        <v>19576086.010000002</v>
      </c>
      <c r="G20" s="9">
        <v>0</v>
      </c>
      <c r="H20" s="20">
        <f>SUM(B20:G20)</f>
        <v>31946383.670000002</v>
      </c>
      <c r="I20" s="21">
        <f>H20</f>
        <v>31946383.670000002</v>
      </c>
    </row>
    <row r="21" spans="1:9" ht="16" customHeight="1" thickBot="1" x14ac:dyDescent="0.4">
      <c r="A21" s="45" t="s">
        <v>13</v>
      </c>
      <c r="B21" s="31">
        <v>2696803.82</v>
      </c>
      <c r="C21" s="32">
        <v>2260143.54</v>
      </c>
      <c r="D21" s="31">
        <v>12846715.65</v>
      </c>
      <c r="E21" s="31">
        <v>26907.68</v>
      </c>
      <c r="F21" s="33">
        <v>0</v>
      </c>
      <c r="G21" s="33">
        <v>0</v>
      </c>
      <c r="H21" s="46">
        <f>SUM(B21:G21)</f>
        <v>17830570.689999998</v>
      </c>
      <c r="I21" s="47">
        <f>H21</f>
        <v>17830570.689999998</v>
      </c>
    </row>
    <row r="22" spans="1:9" ht="16" customHeight="1" x14ac:dyDescent="0.35">
      <c r="A22" s="48" t="s">
        <v>19</v>
      </c>
      <c r="B22" s="49">
        <f>SUM(B18+B20+B21)</f>
        <v>425028944.24000001</v>
      </c>
      <c r="C22" s="49">
        <f t="shared" ref="C22:G22" si="7">SUM(C18+C20+C21)</f>
        <v>604123265.16999996</v>
      </c>
      <c r="D22" s="49">
        <f t="shared" si="7"/>
        <v>58819722.25</v>
      </c>
      <c r="E22" s="49">
        <f t="shared" si="7"/>
        <v>2569325.27</v>
      </c>
      <c r="F22" s="49">
        <f t="shared" si="7"/>
        <v>51110203.560000002</v>
      </c>
      <c r="G22" s="49">
        <f t="shared" si="7"/>
        <v>20397243.059999999</v>
      </c>
      <c r="H22" s="50">
        <f>SUM(B22:G22)</f>
        <v>1162048703.5499997</v>
      </c>
      <c r="I22" s="37"/>
    </row>
    <row r="23" spans="1:9" ht="16" customHeight="1" thickBot="1" x14ac:dyDescent="0.4">
      <c r="A23" s="43" t="s">
        <v>20</v>
      </c>
      <c r="B23" s="22">
        <f>SUM(B19:B21)</f>
        <v>471808638.52999997</v>
      </c>
      <c r="C23" s="22">
        <f t="shared" ref="C23:G23" si="8">SUM(C19:C21)</f>
        <v>687479789.02149987</v>
      </c>
      <c r="D23" s="22">
        <f t="shared" si="8"/>
        <v>61050989.105499998</v>
      </c>
      <c r="E23" s="22">
        <f t="shared" si="8"/>
        <v>2569325.27</v>
      </c>
      <c r="F23" s="22">
        <f t="shared" si="8"/>
        <v>53989410.621000007</v>
      </c>
      <c r="G23" s="22">
        <f t="shared" si="8"/>
        <v>26038324.743000001</v>
      </c>
      <c r="H23" s="38"/>
      <c r="I23" s="53">
        <f>SUM(B23:G23)</f>
        <v>1302936477.2909999</v>
      </c>
    </row>
    <row r="25" spans="1:9" x14ac:dyDescent="0.35">
      <c r="A25" s="23" t="s">
        <v>16</v>
      </c>
    </row>
    <row r="27" spans="1:9" customFormat="1" ht="14.5" x14ac:dyDescent="0.35">
      <c r="A27" s="39" t="s">
        <v>21</v>
      </c>
    </row>
    <row r="28" spans="1:9" customFormat="1" ht="14.5" x14ac:dyDescent="0.35">
      <c r="A28" s="39" t="s">
        <v>22</v>
      </c>
    </row>
    <row r="29" spans="1:9" customFormat="1" ht="14.5" x14ac:dyDescent="0.35">
      <c r="A29" s="40" t="s">
        <v>23</v>
      </c>
    </row>
  </sheetData>
  <pageMargins left="0.39370078740157483" right="0.39370078740157483" top="0.78740157480314965" bottom="0.78740157480314965" header="0.39370078740157483" footer="0.39370078740157483"/>
  <pageSetup paperSize="9" scale="84" fitToHeight="0" orientation="landscape" r:id="rId1"/>
  <headerFooter scaleWithDoc="0">
    <oddFooter>&amp;R&amp;8Stran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REKAPITULACIJA</vt:lpstr>
    </vt:vector>
  </TitlesOfParts>
  <Company>Slovenske železnice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Bokal Marija</dc:creator>
  <cp:lastModifiedBy>Andraž</cp:lastModifiedBy>
  <cp:lastPrinted>2025-05-02T22:44:43Z</cp:lastPrinted>
  <dcterms:created xsi:type="dcterms:W3CDTF">2025-02-20T07:51:40Z</dcterms:created>
  <dcterms:modified xsi:type="dcterms:W3CDTF">2025-05-05T05:32:00Z</dcterms:modified>
</cp:coreProperties>
</file>